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480" windowHeight="11640"/>
  </bookViews>
  <sheets>
    <sheet name="1-Svyhledat" sheetId="1" r:id="rId1"/>
    <sheet name="1-Svyhledat - vyzkoušejte" sheetId="4" r:id="rId2"/>
    <sheet name="2-Svyhledat - ceníky" sheetId="5" r:id="rId3"/>
    <sheet name="Pozvyhledat + Index" sheetId="7" r:id="rId4"/>
    <sheet name="Další způsoby vyhledávání" sheetId="6" r:id="rId5"/>
  </sheets>
  <calcPr calcId="145621"/>
</workbook>
</file>

<file path=xl/calcChain.xml><?xml version="1.0" encoding="utf-8"?>
<calcChain xmlns="http://schemas.openxmlformats.org/spreadsheetml/2006/main">
  <c r="F15" i="7" l="1"/>
  <c r="H17" i="7" s="1"/>
  <c r="F14" i="7"/>
  <c r="D4" i="6"/>
  <c r="D16" i="6" s="1"/>
  <c r="E4" i="5"/>
  <c r="E5" i="5"/>
  <c r="E6" i="5"/>
  <c r="E7" i="5"/>
  <c r="E8" i="5"/>
  <c r="E9" i="5"/>
  <c r="E10" i="5"/>
  <c r="E11" i="5"/>
  <c r="E12" i="5"/>
  <c r="E13" i="5"/>
  <c r="E3" i="5"/>
  <c r="D13" i="1"/>
  <c r="C13" i="1"/>
  <c r="D6" i="6" l="1"/>
  <c r="D8" i="6"/>
  <c r="D24" i="6"/>
  <c r="D12" i="6"/>
  <c r="D14" i="6" l="1"/>
  <c r="D28" i="6"/>
  <c r="D26" i="6"/>
  <c r="D10" i="6"/>
  <c r="D22" i="6"/>
  <c r="D20" i="6"/>
  <c r="D18" i="6"/>
</calcChain>
</file>

<file path=xl/sharedStrings.xml><?xml version="1.0" encoding="utf-8"?>
<sst xmlns="http://schemas.openxmlformats.org/spreadsheetml/2006/main" count="112" uniqueCount="89">
  <si>
    <t>ičo</t>
  </si>
  <si>
    <t>Název firmy</t>
  </si>
  <si>
    <t>Adresa</t>
  </si>
  <si>
    <t>Outlet centrum</t>
  </si>
  <si>
    <t>Praha</t>
  </si>
  <si>
    <t>OBI</t>
  </si>
  <si>
    <t>Stěrboholy</t>
  </si>
  <si>
    <t>Bauhaus</t>
  </si>
  <si>
    <t>Brno</t>
  </si>
  <si>
    <t>IKEA</t>
  </si>
  <si>
    <t>Černý Most</t>
  </si>
  <si>
    <t>Zadejte ičo:</t>
  </si>
  <si>
    <t>Název:</t>
  </si>
  <si>
    <t>Adresa:</t>
  </si>
  <si>
    <t>Seznam firem:</t>
  </si>
  <si>
    <t>Vhledání názvu a adresy firmy podle iča:</t>
  </si>
  <si>
    <t>Konkurence</t>
  </si>
  <si>
    <t>Náš kod</t>
  </si>
  <si>
    <t>Cena naše</t>
  </si>
  <si>
    <t>Dohledaná cena</t>
  </si>
  <si>
    <t>=SVYHLEDAT(C3;$H$3:$I$13;2;0)</t>
  </si>
  <si>
    <t>Související  kód konkurence</t>
  </si>
  <si>
    <t>Vyzkoušejte:</t>
  </si>
  <si>
    <t>Zobrazení dne v týdnu</t>
  </si>
  <si>
    <t>pondělí</t>
  </si>
  <si>
    <t>úterý</t>
  </si>
  <si>
    <t>Zadejte datum:</t>
  </si>
  <si>
    <t>Pondělí</t>
  </si>
  <si>
    <t>Úterý</t>
  </si>
  <si>
    <t>Středa</t>
  </si>
  <si>
    <t>Čtvrtek</t>
  </si>
  <si>
    <t>Pátek</t>
  </si>
  <si>
    <t>Sobota</t>
  </si>
  <si>
    <t>Neděle</t>
  </si>
  <si>
    <t>středa</t>
  </si>
  <si>
    <t>čtvrtek</t>
  </si>
  <si>
    <t>Pořadové číslo dne</t>
  </si>
  <si>
    <t xml:space="preserve"> =DENTÝDNE(D4;2)</t>
  </si>
  <si>
    <t>pátek</t>
  </si>
  <si>
    <t>sobota</t>
  </si>
  <si>
    <t>INDEX</t>
  </si>
  <si>
    <t xml:space="preserve"> =INDEX(P2:P8;DENTÝDNE(D4;2))</t>
  </si>
  <si>
    <t>neděle</t>
  </si>
  <si>
    <t xml:space="preserve"> - " -</t>
  </si>
  <si>
    <t xml:space="preserve"> =INDEX({"pondělí";"úterý";"středa";"čtvrtek";"pátek";"sobota";"neděle"};D6)</t>
  </si>
  <si>
    <t>SVYHLEDAT</t>
  </si>
  <si>
    <t xml:space="preserve"> =SVYHLEDAT(DENTÝDNE(D4;2);O2:P8;2)</t>
  </si>
  <si>
    <t xml:space="preserve"> =SVYHLEDAT(D6;{1;"pondělí"|2;"úterý"|3;"středa"|4;"čtvrtek"|5;"pátek"|6;"sobota"|7;"neděle"};2)</t>
  </si>
  <si>
    <t>VVYHLEDAT</t>
  </si>
  <si>
    <t xml:space="preserve"> =VVYHLEDAT(DENTÝDNE(D4;2);G3:M4;2)</t>
  </si>
  <si>
    <t xml:space="preserve"> =VVYHLEDAT(D6;{1;2;3;4;5;6;7|"Pondělí";"Úterý";"Středa";"Čtvrtek";"Pátek";"Sobota";"Neděle"};2)</t>
  </si>
  <si>
    <t>VYHLEDAT</t>
  </si>
  <si>
    <t xml:space="preserve"> =VYHLEDAT(D6;O2:P8)</t>
  </si>
  <si>
    <t xml:space="preserve"> =VYHLEDAT(D6;{1;2;3;4;5;6;7};{"pondělí";"úterý";"středa";"čtvrtek";"pátek";"sobota";"neděle"})</t>
  </si>
  <si>
    <t>ZVOLIT</t>
  </si>
  <si>
    <t xml:space="preserve"> =ZVOLIT(DENTÝDNE(D4;2);P2;P3;P4;P5;P6;P7;P8)</t>
  </si>
  <si>
    <t xml:space="preserve"> =ZVOLIT(D6;"Pondělí";"Úterý";"Středa";"Čtvrtek";"Pátek";"Sobota";"Neděle")</t>
  </si>
  <si>
    <t>KDYŹ</t>
  </si>
  <si>
    <t xml:space="preserve"> =KDYŽ(D6=1;"Pondělí";KDYŽ(D6=2;"Úterý";KDYŽ(D6=3;"Středa";KDYŽ(D6=4;"Čtvrtek";</t>
  </si>
  <si>
    <t>KDYŽ(D6=5;"Pátek";KDYŽ(D6=6;"Sobota";"Neděle"))))))</t>
  </si>
  <si>
    <t>Počet servisovaných výrobků jednotlivými pracovníky: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</si>
  <si>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</si>
  <si>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</si>
  <si>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</si>
  <si>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</si>
  <si>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</si>
  <si>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</si>
  <si>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</si>
  <si>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</si>
  <si>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</si>
  <si>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</si>
  <si>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</si>
  <si>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</si>
  <si>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Novák</t>
  </si>
  <si>
    <t>Vokoun</t>
  </si>
  <si>
    <t>Jirsa</t>
  </si>
  <si>
    <t>Mádl</t>
  </si>
  <si>
    <t>Kytička</t>
  </si>
  <si>
    <t>Pšenička</t>
  </si>
  <si>
    <t>Nalezení konkrétního údaje ve 2D tabulce dle indexů</t>
  </si>
  <si>
    <r>
      <rPr>
        <b/>
        <sz val="10"/>
        <rFont val="Arial"/>
        <family val="2"/>
        <charset val="238"/>
      </rPr>
      <t>Poslední parametr funkce POZVYHLEDAT:</t>
    </r>
    <r>
      <rPr>
        <sz val="10"/>
        <rFont val="Arial"/>
        <family val="2"/>
        <charset val="238"/>
      </rPr>
      <t xml:space="preserve">
1 vrátí největší hodnotu, která je menší nebo se rovná hledané hodnotě (hodnoty "prohledat" musí být seřazeny vzestupně
0 vrátí první přesnou hodnotu shodnou s "co". Hodnoty "prohledat" nemusí být seřazeny.
-1 vrátí nejmenší hodnotu,která je větší nebo rovna "co". Argument "prohledat" musí být seřazen sestupně.
Pokud se "shoda" nezadá, použije se výhozí typ 1</t>
    </r>
  </si>
  <si>
    <t>(Kombinace funkcí Pozvyhledat a Index)</t>
  </si>
  <si>
    <t>Hledaný měsíc:</t>
  </si>
  <si>
    <t>Pozice:</t>
  </si>
  <si>
    <t>=POZVYHLEDAT(C14;B2:M2;0)</t>
  </si>
  <si>
    <t>Hledaný pracovník:</t>
  </si>
  <si>
    <t>=POZVYHLEDAT(C15;A3:A8;0)</t>
  </si>
  <si>
    <t>Počet servisovaných výrobků hledaným pracovníkem v daném měsíci:</t>
  </si>
  <si>
    <t>=INDEX(A2:M8;F15+1;F14+1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</si>
</sst>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č&quot;_-;\-* #,##0.00\ &quot;Kč&quot;_-;_-* &quot;-&quot;??\ &quot;Kč&quot;_-;_-@_-"/>
  </numFmts>
  <fonts count="16" x14ac:knownFonts="1">
    <font>
      <sz val="11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color indexed="10"/>
      <name val="Arial CE"/>
      <family val="2"/>
      <charset val="238"/>
    </font>
    <font>
      <sz val="9"/>
      <name val="Arial CE"/>
      <family val="2"/>
      <charset val="238"/>
    </font>
    <font>
      <b/>
      <sz val="12"/>
      <color indexed="20"/>
      <name val="Arial CE"/>
      <family val="2"/>
      <charset val="238"/>
    </font>
    <font>
      <b/>
      <sz val="10"/>
      <name val="Arial CE"/>
      <family val="2"/>
      <charset val="238"/>
    </font>
    <font>
      <sz val="11"/>
      <name val="Arial CE"/>
      <charset val="238"/>
    </font>
    <font>
      <b/>
      <sz val="9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7F6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6" fillId="0" borderId="0"/>
  </cellStyleXfs>
  <cellXfs count="64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2" borderId="5" xfId="0" applyFill="1" applyBorder="1" applyAlignment="1">
      <alignment horizontal="center"/>
    </xf>
    <xf numFmtId="0" fontId="0" fillId="2" borderId="6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10" xfId="0" applyFill="1" applyBorder="1"/>
    <xf numFmtId="44" fontId="4" fillId="0" borderId="0" xfId="1" applyFont="1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44" fontId="4" fillId="7" borderId="0" xfId="1" applyFont="1" applyFill="1" applyAlignment="1">
      <alignment horizontal="center"/>
    </xf>
    <xf numFmtId="0" fontId="5" fillId="8" borderId="0" xfId="0" applyFont="1" applyFill="1" applyAlignment="1">
      <alignment horizontal="center"/>
    </xf>
    <xf numFmtId="0" fontId="0" fillId="9" borderId="0" xfId="0" applyFill="1"/>
    <xf numFmtId="0" fontId="7" fillId="0" borderId="0" xfId="2" applyFont="1" applyFill="1"/>
    <xf numFmtId="0" fontId="6" fillId="0" borderId="0" xfId="2"/>
    <xf numFmtId="0" fontId="8" fillId="0" borderId="12" xfId="2" applyFont="1" applyBorder="1"/>
    <xf numFmtId="0" fontId="8" fillId="10" borderId="13" xfId="2" applyFont="1" applyFill="1" applyBorder="1"/>
    <xf numFmtId="0" fontId="8" fillId="0" borderId="12" xfId="2" applyFont="1" applyBorder="1" applyAlignment="1">
      <alignment horizontal="center"/>
    </xf>
    <xf numFmtId="0" fontId="8" fillId="0" borderId="14" xfId="2" applyFont="1" applyBorder="1" applyAlignment="1">
      <alignment horizontal="center"/>
    </xf>
    <xf numFmtId="0" fontId="8" fillId="0" borderId="13" xfId="2" applyFont="1" applyBorder="1" applyAlignment="1">
      <alignment horizontal="center"/>
    </xf>
    <xf numFmtId="0" fontId="8" fillId="0" borderId="15" xfId="2" applyFont="1" applyBorder="1"/>
    <xf numFmtId="0" fontId="8" fillId="10" borderId="16" xfId="2" applyFont="1" applyFill="1" applyBorder="1"/>
    <xf numFmtId="0" fontId="8" fillId="10" borderId="17" xfId="2" applyFont="1" applyFill="1" applyBorder="1"/>
    <xf numFmtId="0" fontId="8" fillId="10" borderId="18" xfId="2" applyFont="1" applyFill="1" applyBorder="1"/>
    <xf numFmtId="0" fontId="8" fillId="10" borderId="19" xfId="2" applyFont="1" applyFill="1" applyBorder="1"/>
    <xf numFmtId="0" fontId="10" fillId="11" borderId="20" xfId="2" applyFont="1" applyFill="1" applyBorder="1" applyAlignment="1">
      <alignment horizontal="center"/>
    </xf>
    <xf numFmtId="0" fontId="11" fillId="0" borderId="0" xfId="2" applyFont="1"/>
    <xf numFmtId="0" fontId="8" fillId="0" borderId="0" xfId="2" applyFont="1"/>
    <xf numFmtId="0" fontId="6" fillId="5" borderId="20" xfId="2" applyFill="1" applyBorder="1"/>
    <xf numFmtId="0" fontId="8" fillId="0" borderId="17" xfId="2" applyFont="1" applyBorder="1"/>
    <xf numFmtId="0" fontId="12" fillId="0" borderId="0" xfId="2" applyFont="1"/>
    <xf numFmtId="0" fontId="6" fillId="0" borderId="0" xfId="2" applyFill="1" applyBorder="1"/>
    <xf numFmtId="0" fontId="6" fillId="5" borderId="0" xfId="2" applyFill="1"/>
    <xf numFmtId="0" fontId="6" fillId="5" borderId="0" xfId="2" applyFill="1" applyBorder="1"/>
    <xf numFmtId="0" fontId="13" fillId="0" borderId="0" xfId="0" applyFont="1" applyAlignment="1">
      <alignment vertical="top"/>
    </xf>
    <xf numFmtId="0" fontId="0" fillId="12" borderId="21" xfId="0" applyFill="1" applyBorder="1"/>
    <xf numFmtId="0" fontId="13" fillId="13" borderId="21" xfId="0" applyFont="1" applyFill="1" applyBorder="1"/>
    <xf numFmtId="0" fontId="14" fillId="12" borderId="21" xfId="0" applyFont="1" applyFill="1" applyBorder="1"/>
    <xf numFmtId="1" fontId="0" fillId="0" borderId="21" xfId="0" applyNumberFormat="1" applyBorder="1" applyAlignment="1">
      <alignment horizontal="center" vertical="center"/>
    </xf>
    <xf numFmtId="1" fontId="0" fillId="14" borderId="21" xfId="0" applyNumberForma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4" fillId="16" borderId="0" xfId="0" applyFont="1" applyFill="1"/>
    <xf numFmtId="0" fontId="0" fillId="16" borderId="0" xfId="0" applyFill="1"/>
    <xf numFmtId="49" fontId="14" fillId="0" borderId="0" xfId="0" applyNumberFormat="1" applyFont="1"/>
    <xf numFmtId="0" fontId="14" fillId="17" borderId="0" xfId="0" applyFont="1" applyFill="1"/>
    <xf numFmtId="0" fontId="0" fillId="17" borderId="0" xfId="0" applyFill="1"/>
    <xf numFmtId="1" fontId="15" fillId="14" borderId="0" xfId="0" applyNumberFormat="1" applyFont="1" applyFill="1" applyAlignment="1">
      <alignment horizontal="center"/>
    </xf>
    <xf numFmtId="49" fontId="14" fillId="0" borderId="0" xfId="0" applyNumberFormat="1" applyFont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14" fillId="15" borderId="0" xfId="0" applyFont="1" applyFill="1" applyAlignment="1">
      <alignment horizontal="left" vertical="top" wrapText="1"/>
    </xf>
    <xf numFmtId="0" fontId="0" fillId="15" borderId="0" xfId="0" applyFill="1" applyAlignment="1">
      <alignment horizontal="left" vertical="top"/>
    </xf>
    <xf numFmtId="14" fontId="9" fillId="10" borderId="5" xfId="2" applyNumberFormat="1" applyFont="1" applyFill="1" applyBorder="1" applyAlignment="1">
      <alignment horizontal="center"/>
    </xf>
    <xf numFmtId="14" fontId="9" fillId="10" borderId="6" xfId="2" applyNumberFormat="1" applyFont="1" applyFill="1" applyBorder="1" applyAlignment="1">
      <alignment horizontal="center"/>
    </xf>
  </cellXfs>
  <cellStyles count="3">
    <cellStyle name="Měna" xfId="1" builtinId="4"/>
    <cellStyle name="Normální" xfId="0" builtinId="0"/>
    <cellStyle name="normální_E03_RuzneFce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485775</xdr:colOff>
      <xdr:row>0</xdr:row>
      <xdr:rowOff>171450</xdr:rowOff>
    </xdr:from>
    <xdr:to>
      <xdr:col>10</xdr:col>
      <xdr:colOff>314325</xdr:colOff>
      <xdr:row>10</xdr:row>
      <xdr:rowOff>38100</xdr:rowOff>
    </xdr:to>
    <xdr:pic>
      <xdr:nvPicPr>
        <xdr:cNvPr id="1026" name="Obrázek 1" descr="S-Vyhledat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171450"/>
          <a:ext cx="34861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1:D13"/>
  <sheetViews>
    <sheetView tabSelected="1" zoomScale="160" zoomScaleNormal="160" workbookViewId="0"/>
  </sheetViews>
  <sheetFormatPr defaultRowHeight="15" x14ac:dyDescent="0.25"/>
  <cols>
    <col min="1" max="1" width="3.7109375" customWidth="1"/>
    <col min="2" max="2" width="12" customWidth="1"/>
    <col min="3" max="3" width="18.28515625" customWidth="1"/>
    <col min="4" max="4" width="11.28515625" customWidth="1"/>
  </cols>
  <sheetData>
    <row r="1" spans="2:4" ht="21.75" thickBot="1" x14ac:dyDescent="0.4">
      <c r="B1" s="56" t="s">
        <v>14</v>
      </c>
      <c r="C1" s="57"/>
      <c r="D1" s="58"/>
    </row>
    <row r="2" spans="2:4" ht="15.75" thickBot="1" x14ac:dyDescent="0.3">
      <c r="B2" s="7" t="s">
        <v>0</v>
      </c>
      <c r="C2" s="12" t="s">
        <v>1</v>
      </c>
      <c r="D2" s="8" t="s">
        <v>2</v>
      </c>
    </row>
    <row r="3" spans="2:4" x14ac:dyDescent="0.25">
      <c r="B3" s="3">
        <v>455</v>
      </c>
      <c r="C3" s="9" t="s">
        <v>3</v>
      </c>
      <c r="D3" s="4" t="s">
        <v>4</v>
      </c>
    </row>
    <row r="4" spans="2:4" x14ac:dyDescent="0.25">
      <c r="B4" s="3">
        <v>412</v>
      </c>
      <c r="C4" s="10" t="s">
        <v>5</v>
      </c>
      <c r="D4" s="4" t="s">
        <v>6</v>
      </c>
    </row>
    <row r="5" spans="2:4" x14ac:dyDescent="0.25">
      <c r="B5" s="3">
        <v>399</v>
      </c>
      <c r="C5" s="10" t="s">
        <v>7</v>
      </c>
      <c r="D5" s="4" t="s">
        <v>8</v>
      </c>
    </row>
    <row r="6" spans="2:4" ht="15.75" thickBot="1" x14ac:dyDescent="0.3">
      <c r="B6" s="5">
        <v>156</v>
      </c>
      <c r="C6" s="11" t="s">
        <v>9</v>
      </c>
      <c r="D6" s="6" t="s">
        <v>10</v>
      </c>
    </row>
    <row r="10" spans="2:4" x14ac:dyDescent="0.25">
      <c r="B10" t="s">
        <v>15</v>
      </c>
    </row>
    <row r="12" spans="2:4" x14ac:dyDescent="0.25">
      <c r="B12" t="s">
        <v>11</v>
      </c>
      <c r="C12" t="s">
        <v>12</v>
      </c>
      <c r="D12" t="s">
        <v>13</v>
      </c>
    </row>
    <row r="13" spans="2:4" x14ac:dyDescent="0.25">
      <c r="B13" s="1">
        <v>412</v>
      </c>
      <c r="C13" s="2" t="str">
        <f>VLOOKUP(B13,B3:D6,2,0)</f>
        <v>OBI</v>
      </c>
      <c r="D13" s="2" t="str">
        <f>VLOOKUP(B13,B3:D6,3,0)</f>
        <v>Stěrboholy</v>
      </c>
    </row>
  </sheetData>
  <mergeCells count="1">
    <mergeCell ref="B1:D1"/>
  </mergeCells>
  <phoneticPr fontId="3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D13"/>
  <sheetViews>
    <sheetView zoomScale="160" zoomScaleNormal="160" workbookViewId="0">
      <selection activeCell="C13" sqref="C13"/>
    </sheetView>
  </sheetViews>
  <sheetFormatPr defaultRowHeight="15" x14ac:dyDescent="0.25"/>
  <cols>
    <col min="1" max="1" width="3.7109375" customWidth="1"/>
    <col min="2" max="2" width="12" customWidth="1"/>
    <col min="3" max="3" width="18.28515625" customWidth="1"/>
    <col min="4" max="4" width="11.28515625" customWidth="1"/>
  </cols>
  <sheetData>
    <row r="1" spans="2:4" ht="21.75" thickBot="1" x14ac:dyDescent="0.4">
      <c r="B1" s="56" t="s">
        <v>14</v>
      </c>
      <c r="C1" s="57"/>
      <c r="D1" s="58"/>
    </row>
    <row r="2" spans="2:4" ht="15.75" thickBot="1" x14ac:dyDescent="0.3">
      <c r="B2" s="7" t="s">
        <v>0</v>
      </c>
      <c r="C2" s="12" t="s">
        <v>1</v>
      </c>
      <c r="D2" s="8" t="s">
        <v>2</v>
      </c>
    </row>
    <row r="3" spans="2:4" x14ac:dyDescent="0.25">
      <c r="B3" s="3">
        <v>455</v>
      </c>
      <c r="C3" s="9" t="s">
        <v>3</v>
      </c>
      <c r="D3" s="4" t="s">
        <v>4</v>
      </c>
    </row>
    <row r="4" spans="2:4" x14ac:dyDescent="0.25">
      <c r="B4" s="3">
        <v>412</v>
      </c>
      <c r="C4" s="10" t="s">
        <v>5</v>
      </c>
      <c r="D4" s="4" t="s">
        <v>6</v>
      </c>
    </row>
    <row r="5" spans="2:4" x14ac:dyDescent="0.25">
      <c r="B5" s="3">
        <v>399</v>
      </c>
      <c r="C5" s="10" t="s">
        <v>7</v>
      </c>
      <c r="D5" s="4" t="s">
        <v>8</v>
      </c>
    </row>
    <row r="6" spans="2:4" ht="15.75" thickBot="1" x14ac:dyDescent="0.3">
      <c r="B6" s="5">
        <v>156</v>
      </c>
      <c r="C6" s="11" t="s">
        <v>9</v>
      </c>
      <c r="D6" s="6" t="s">
        <v>10</v>
      </c>
    </row>
    <row r="10" spans="2:4" x14ac:dyDescent="0.25">
      <c r="B10" t="s">
        <v>15</v>
      </c>
    </row>
    <row r="12" spans="2:4" x14ac:dyDescent="0.25">
      <c r="B12" t="s">
        <v>11</v>
      </c>
      <c r="C12" t="s">
        <v>12</v>
      </c>
      <c r="D12" t="s">
        <v>13</v>
      </c>
    </row>
    <row r="13" spans="2:4" x14ac:dyDescent="0.25">
      <c r="B13" s="1">
        <v>399</v>
      </c>
      <c r="C13" s="2"/>
      <c r="D13" s="2"/>
    </row>
  </sheetData>
  <mergeCells count="1">
    <mergeCell ref="B1:D1"/>
  </mergeCells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2:I15"/>
  <sheetViews>
    <sheetView zoomScale="160" workbookViewId="0">
      <selection activeCell="E21" sqref="E21"/>
    </sheetView>
  </sheetViews>
  <sheetFormatPr defaultRowHeight="15" x14ac:dyDescent="0.25"/>
  <cols>
    <col min="1" max="1" width="3.28515625" customWidth="1"/>
    <col min="3" max="3" width="23" style="14" customWidth="1"/>
    <col min="4" max="4" width="9.85546875" customWidth="1"/>
    <col min="5" max="5" width="15.7109375" style="14" customWidth="1"/>
    <col min="6" max="6" width="16" customWidth="1"/>
    <col min="8" max="8" width="9.28515625" customWidth="1"/>
    <col min="9" max="9" width="10" customWidth="1"/>
  </cols>
  <sheetData>
    <row r="2" spans="2:9" x14ac:dyDescent="0.25">
      <c r="B2" t="s">
        <v>17</v>
      </c>
      <c r="C2" s="14" t="s">
        <v>21</v>
      </c>
      <c r="D2" t="s">
        <v>18</v>
      </c>
      <c r="E2" s="15" t="s">
        <v>19</v>
      </c>
      <c r="F2" s="18" t="s">
        <v>22</v>
      </c>
      <c r="H2" s="59" t="s">
        <v>16</v>
      </c>
      <c r="I2" s="59"/>
    </row>
    <row r="3" spans="2:9" x14ac:dyDescent="0.25">
      <c r="B3">
        <v>100</v>
      </c>
      <c r="C3" s="14">
        <v>500</v>
      </c>
      <c r="D3" s="13">
        <v>10</v>
      </c>
      <c r="E3" s="17">
        <f>VLOOKUP(C3,$H$3:$I$13,2,0)</f>
        <v>20</v>
      </c>
      <c r="F3" s="19"/>
      <c r="H3">
        <v>510</v>
      </c>
      <c r="I3" s="13">
        <v>50</v>
      </c>
    </row>
    <row r="4" spans="2:9" x14ac:dyDescent="0.25">
      <c r="B4">
        <v>101</v>
      </c>
      <c r="C4" s="14">
        <v>501</v>
      </c>
      <c r="D4" s="13">
        <v>12</v>
      </c>
      <c r="E4" s="17">
        <f t="shared" ref="E4:E13" si="0">VLOOKUP(C4,$H$3:$I$13,2,0)</f>
        <v>23</v>
      </c>
      <c r="F4" s="19"/>
      <c r="H4">
        <v>509</v>
      </c>
      <c r="I4" s="13">
        <v>47</v>
      </c>
    </row>
    <row r="5" spans="2:9" x14ac:dyDescent="0.25">
      <c r="B5">
        <v>102</v>
      </c>
      <c r="C5" s="14">
        <v>502</v>
      </c>
      <c r="D5" s="13">
        <v>14</v>
      </c>
      <c r="E5" s="17">
        <f t="shared" si="0"/>
        <v>26</v>
      </c>
      <c r="F5" s="19"/>
      <c r="H5">
        <v>508</v>
      </c>
      <c r="I5" s="13">
        <v>44</v>
      </c>
    </row>
    <row r="6" spans="2:9" x14ac:dyDescent="0.25">
      <c r="B6">
        <v>103</v>
      </c>
      <c r="C6" s="14">
        <v>503</v>
      </c>
      <c r="D6" s="13">
        <v>16</v>
      </c>
      <c r="E6" s="17">
        <f t="shared" si="0"/>
        <v>29</v>
      </c>
      <c r="F6" s="19"/>
      <c r="H6">
        <v>507</v>
      </c>
      <c r="I6" s="13">
        <v>41</v>
      </c>
    </row>
    <row r="7" spans="2:9" x14ac:dyDescent="0.25">
      <c r="B7">
        <v>104</v>
      </c>
      <c r="C7" s="14">
        <v>504</v>
      </c>
      <c r="D7" s="13">
        <v>18</v>
      </c>
      <c r="E7" s="17">
        <f t="shared" si="0"/>
        <v>32</v>
      </c>
      <c r="F7" s="19"/>
      <c r="H7">
        <v>506</v>
      </c>
      <c r="I7" s="13">
        <v>38</v>
      </c>
    </row>
    <row r="8" spans="2:9" x14ac:dyDescent="0.25">
      <c r="B8">
        <v>105</v>
      </c>
      <c r="C8" s="14">
        <v>505</v>
      </c>
      <c r="D8" s="13">
        <v>20</v>
      </c>
      <c r="E8" s="17">
        <f t="shared" si="0"/>
        <v>35</v>
      </c>
      <c r="F8" s="19"/>
      <c r="H8">
        <v>505</v>
      </c>
      <c r="I8" s="13">
        <v>35</v>
      </c>
    </row>
    <row r="9" spans="2:9" x14ac:dyDescent="0.25">
      <c r="B9">
        <v>106</v>
      </c>
      <c r="C9" s="14">
        <v>506</v>
      </c>
      <c r="D9" s="13">
        <v>22</v>
      </c>
      <c r="E9" s="17">
        <f t="shared" si="0"/>
        <v>38</v>
      </c>
      <c r="F9" s="19"/>
      <c r="H9">
        <v>504</v>
      </c>
      <c r="I9" s="13">
        <v>32</v>
      </c>
    </row>
    <row r="10" spans="2:9" x14ac:dyDescent="0.25">
      <c r="B10">
        <v>107</v>
      </c>
      <c r="C10" s="14">
        <v>507</v>
      </c>
      <c r="D10" s="13">
        <v>24</v>
      </c>
      <c r="E10" s="17">
        <f t="shared" si="0"/>
        <v>41</v>
      </c>
      <c r="F10" s="19"/>
      <c r="H10">
        <v>503</v>
      </c>
      <c r="I10" s="13">
        <v>29</v>
      </c>
    </row>
    <row r="11" spans="2:9" x14ac:dyDescent="0.25">
      <c r="B11">
        <v>108</v>
      </c>
      <c r="C11" s="14">
        <v>508</v>
      </c>
      <c r="D11" s="13">
        <v>26</v>
      </c>
      <c r="E11" s="17">
        <f t="shared" si="0"/>
        <v>44</v>
      </c>
      <c r="F11" s="19"/>
      <c r="H11">
        <v>502</v>
      </c>
      <c r="I11" s="13">
        <v>26</v>
      </c>
    </row>
    <row r="12" spans="2:9" x14ac:dyDescent="0.25">
      <c r="B12">
        <v>109</v>
      </c>
      <c r="C12" s="14">
        <v>509</v>
      </c>
      <c r="D12" s="13">
        <v>28</v>
      </c>
      <c r="E12" s="17">
        <f t="shared" si="0"/>
        <v>47</v>
      </c>
      <c r="F12" s="19"/>
      <c r="H12">
        <v>501</v>
      </c>
      <c r="I12" s="13">
        <v>23</v>
      </c>
    </row>
    <row r="13" spans="2:9" x14ac:dyDescent="0.25">
      <c r="B13">
        <v>110</v>
      </c>
      <c r="C13" s="14">
        <v>510</v>
      </c>
      <c r="D13" s="13">
        <v>30</v>
      </c>
      <c r="E13" s="17">
        <f t="shared" si="0"/>
        <v>50</v>
      </c>
      <c r="F13" s="19"/>
      <c r="H13">
        <v>500</v>
      </c>
      <c r="I13" s="13">
        <v>20</v>
      </c>
    </row>
    <row r="15" spans="2:9" x14ac:dyDescent="0.25">
      <c r="E15" s="16" t="s">
        <v>20</v>
      </c>
    </row>
  </sheetData>
  <mergeCells count="1">
    <mergeCell ref="H2:I2"/>
  </mergeCells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6"/>
  <sheetViews>
    <sheetView zoomScale="130" zoomScaleNormal="130" workbookViewId="0">
      <selection activeCell="E28" sqref="E28"/>
    </sheetView>
  </sheetViews>
  <sheetFormatPr defaultRowHeight="15" x14ac:dyDescent="0.25"/>
  <sheetData>
    <row r="1" spans="1:15" x14ac:dyDescent="0.25">
      <c r="B1" s="41" t="s">
        <v>60</v>
      </c>
    </row>
    <row r="2" spans="1:15" x14ac:dyDescent="0.25">
      <c r="A2" s="42"/>
      <c r="B2" s="43" t="s">
        <v>61</v>
      </c>
      <c r="C2" s="43" t="s">
        <v>62</v>
      </c>
      <c r="D2" s="43" t="s">
        <v>63</v>
      </c>
      <c r="E2" s="43" t="s">
        <v>64</v>
      </c>
      <c r="F2" s="43" t="s">
        <v>65</v>
      </c>
      <c r="G2" s="43" t="s">
        <v>66</v>
      </c>
      <c r="H2" s="43" t="s">
        <v>67</v>
      </c>
      <c r="I2" s="43" t="s">
        <v>68</v>
      </c>
      <c r="J2" s="43" t="s">
        <v>69</v>
      </c>
      <c r="K2" s="43" t="s">
        <v>70</v>
      </c>
      <c r="L2" s="43" t="s">
        <v>71</v>
      </c>
      <c r="M2" s="43" t="s">
        <v>72</v>
      </c>
    </row>
    <row r="3" spans="1:15" x14ac:dyDescent="0.25">
      <c r="A3" s="44" t="s">
        <v>73</v>
      </c>
      <c r="B3" s="45">
        <v>49.454207574036126</v>
      </c>
      <c r="C3" s="45">
        <v>54.505179843846051</v>
      </c>
      <c r="D3" s="45">
        <v>38.783886474869419</v>
      </c>
      <c r="E3" s="45">
        <v>1.1104782469757435</v>
      </c>
      <c r="F3" s="45">
        <v>66.777526971482473</v>
      </c>
      <c r="G3" s="45">
        <v>57.992575452669406</v>
      </c>
      <c r="H3" s="45">
        <v>68.361949719722205</v>
      </c>
      <c r="I3" s="45">
        <v>23.941646817298679</v>
      </c>
      <c r="J3" s="45">
        <v>37.172794467816672</v>
      </c>
      <c r="K3" s="45">
        <v>4.5439503065766047</v>
      </c>
      <c r="L3" s="45">
        <v>62.240999194743573</v>
      </c>
      <c r="M3" s="45">
        <v>78.608827841710095</v>
      </c>
    </row>
    <row r="4" spans="1:15" x14ac:dyDescent="0.25">
      <c r="A4" s="44" t="s">
        <v>74</v>
      </c>
      <c r="B4" s="45">
        <v>90.392272826495031</v>
      </c>
      <c r="C4" s="45">
        <v>96.577045755338148</v>
      </c>
      <c r="D4" s="45">
        <v>12.767702341413511</v>
      </c>
      <c r="E4" s="45">
        <v>71.947474194645494</v>
      </c>
      <c r="F4" s="45">
        <v>91.895216849940766</v>
      </c>
      <c r="G4" s="45">
        <v>5.6357646494490048</v>
      </c>
      <c r="H4" s="45">
        <v>45.281498685171449</v>
      </c>
      <c r="I4" s="45">
        <v>67.575356234959628</v>
      </c>
      <c r="J4" s="45">
        <v>52.79928360333809</v>
      </c>
      <c r="K4" s="45">
        <v>48.449712396367531</v>
      </c>
      <c r="L4" s="45">
        <v>59.47086691364467</v>
      </c>
      <c r="M4" s="45">
        <v>39.926172507854673</v>
      </c>
    </row>
    <row r="5" spans="1:15" x14ac:dyDescent="0.25">
      <c r="A5" s="44" t="s">
        <v>75</v>
      </c>
      <c r="B5" s="45">
        <v>34.999827903538538</v>
      </c>
      <c r="C5" s="45">
        <v>86.399550218454763</v>
      </c>
      <c r="D5" s="45">
        <v>84.596466841946622</v>
      </c>
      <c r="E5" s="45">
        <v>93.144980163836721</v>
      </c>
      <c r="F5" s="45">
        <v>41.513781976615164</v>
      </c>
      <c r="G5" s="45">
        <v>25.76910017078804</v>
      </c>
      <c r="H5" s="45">
        <v>15.65691546970096</v>
      </c>
      <c r="I5" s="45">
        <v>94.347429620079296</v>
      </c>
      <c r="J5" s="45">
        <v>75.190714664605409</v>
      </c>
      <c r="K5" s="45">
        <v>15.030460241938016</v>
      </c>
      <c r="L5" s="45">
        <v>20.829826443597245</v>
      </c>
      <c r="M5" s="45">
        <v>13.275891459282574</v>
      </c>
    </row>
    <row r="6" spans="1:15" x14ac:dyDescent="0.25">
      <c r="A6" s="44" t="s">
        <v>76</v>
      </c>
      <c r="B6" s="45">
        <v>62.727426333039048</v>
      </c>
      <c r="C6" s="45">
        <v>54.901370258698911</v>
      </c>
      <c r="D6" s="45">
        <v>20.596037705358771</v>
      </c>
      <c r="E6" s="45">
        <v>95.915186160855697</v>
      </c>
      <c r="F6" s="45">
        <v>31.929270726107063</v>
      </c>
      <c r="G6" s="45">
        <v>43.108992170133199</v>
      </c>
      <c r="H6" s="45">
        <v>28.732463167051826</v>
      </c>
      <c r="I6" s="45">
        <v>10.391933853695246</v>
      </c>
      <c r="J6" s="45">
        <v>30.373032970247849</v>
      </c>
      <c r="K6" s="45">
        <v>31.108559441853146</v>
      </c>
      <c r="L6" s="45">
        <v>24.63138083998674</v>
      </c>
      <c r="M6" s="45">
        <v>44.940897793566961</v>
      </c>
    </row>
    <row r="7" spans="1:15" x14ac:dyDescent="0.25">
      <c r="A7" s="44" t="s">
        <v>77</v>
      </c>
      <c r="B7" s="45">
        <v>37.868594677560161</v>
      </c>
      <c r="C7" s="45">
        <v>55.622325360818614</v>
      </c>
      <c r="D7" s="45">
        <v>42.208487684921955</v>
      </c>
      <c r="E7" s="46">
        <v>38.931306253489772</v>
      </c>
      <c r="F7" s="45">
        <v>16.140063679679528</v>
      </c>
      <c r="G7" s="45">
        <v>35.22394715284338</v>
      </c>
      <c r="H7" s="45">
        <v>70.11530697909042</v>
      </c>
      <c r="I7" s="45">
        <v>60.104623758326817</v>
      </c>
      <c r="J7" s="45">
        <v>83.496831895004959</v>
      </c>
      <c r="K7" s="45">
        <v>1.1165061988971714</v>
      </c>
      <c r="L7" s="45">
        <v>22.971533320740566</v>
      </c>
      <c r="M7" s="45">
        <v>57.387239476283789</v>
      </c>
    </row>
    <row r="8" spans="1:15" x14ac:dyDescent="0.25">
      <c r="A8" s="44" t="s">
        <v>78</v>
      </c>
      <c r="B8" s="45">
        <v>51.382216951939398</v>
      </c>
      <c r="C8" s="45">
        <v>16.413582768393866</v>
      </c>
      <c r="D8" s="45">
        <v>8.0962400009365396</v>
      </c>
      <c r="E8" s="45">
        <v>88.563485947885596</v>
      </c>
      <c r="F8" s="45">
        <v>73.911600508389014</v>
      </c>
      <c r="G8" s="45">
        <v>91.639092898558275</v>
      </c>
      <c r="H8" s="45">
        <v>6.4067264738028147</v>
      </c>
      <c r="I8" s="45">
        <v>96.753377222276171</v>
      </c>
      <c r="J8" s="45">
        <v>22.402059658891581</v>
      </c>
      <c r="K8" s="45">
        <v>13.630453194711167</v>
      </c>
      <c r="L8" s="45">
        <v>2.3291610817142594</v>
      </c>
      <c r="M8" s="45">
        <v>28.499330387734911</v>
      </c>
    </row>
    <row r="11" spans="1:15" x14ac:dyDescent="0.25">
      <c r="A11" s="47" t="s">
        <v>79</v>
      </c>
      <c r="J11" s="60" t="s">
        <v>80</v>
      </c>
      <c r="K11" s="61"/>
      <c r="L11" s="61"/>
      <c r="M11" s="61"/>
      <c r="N11" s="61"/>
      <c r="O11" s="61"/>
    </row>
    <row r="12" spans="1:15" x14ac:dyDescent="0.25">
      <c r="A12" s="48" t="s">
        <v>81</v>
      </c>
      <c r="J12" s="61"/>
      <c r="K12" s="61"/>
      <c r="L12" s="61"/>
      <c r="M12" s="61"/>
      <c r="N12" s="61"/>
      <c r="O12" s="61"/>
    </row>
    <row r="13" spans="1:15" x14ac:dyDescent="0.25">
      <c r="J13" s="61"/>
      <c r="K13" s="61"/>
      <c r="L13" s="61"/>
      <c r="M13" s="61"/>
      <c r="N13" s="61"/>
      <c r="O13" s="61"/>
    </row>
    <row r="14" spans="1:15" x14ac:dyDescent="0.25">
      <c r="A14" s="49" t="s">
        <v>82</v>
      </c>
      <c r="B14" s="50"/>
      <c r="C14" s="48" t="s">
        <v>64</v>
      </c>
      <c r="E14" s="49" t="s">
        <v>83</v>
      </c>
      <c r="F14" s="14">
        <f>MATCH(C14,B2:M2,0)</f>
        <v>4</v>
      </c>
      <c r="G14" s="51" t="s">
        <v>84</v>
      </c>
      <c r="J14" s="61"/>
      <c r="K14" s="61"/>
      <c r="L14" s="61"/>
      <c r="M14" s="61"/>
      <c r="N14" s="61"/>
      <c r="O14" s="61"/>
    </row>
    <row r="15" spans="1:15" x14ac:dyDescent="0.25">
      <c r="A15" s="52" t="s">
        <v>85</v>
      </c>
      <c r="B15" s="53"/>
      <c r="C15" s="48" t="s">
        <v>77</v>
      </c>
      <c r="E15" s="52" t="s">
        <v>83</v>
      </c>
      <c r="F15" s="14">
        <f>MATCH(C15,A3:A8,0)</f>
        <v>5</v>
      </c>
      <c r="G15" s="51" t="s">
        <v>86</v>
      </c>
      <c r="J15" s="61"/>
      <c r="K15" s="61"/>
      <c r="L15" s="61"/>
      <c r="M15" s="61"/>
      <c r="N15" s="61"/>
      <c r="O15" s="61"/>
    </row>
    <row r="16" spans="1:15" x14ac:dyDescent="0.25">
      <c r="J16" s="61"/>
      <c r="K16" s="61"/>
      <c r="L16" s="61"/>
      <c r="M16" s="61"/>
      <c r="N16" s="61"/>
      <c r="O16" s="61"/>
    </row>
    <row r="17" spans="1:15" ht="15.75" x14ac:dyDescent="0.25">
      <c r="A17" s="48" t="s">
        <v>87</v>
      </c>
      <c r="H17" s="54">
        <f>INDEX(A2:M8,F15+1,F14+1)</f>
        <v>38.931306253489772</v>
      </c>
      <c r="J17" s="61"/>
      <c r="K17" s="61"/>
      <c r="L17" s="61"/>
      <c r="M17" s="61"/>
      <c r="N17" s="61"/>
      <c r="O17" s="61"/>
    </row>
    <row r="18" spans="1:15" x14ac:dyDescent="0.25">
      <c r="H18" s="55" t="s">
        <v>88</v>
      </c>
      <c r="J18" s="61"/>
      <c r="K18" s="61"/>
      <c r="L18" s="61"/>
      <c r="M18" s="61"/>
      <c r="N18" s="61"/>
      <c r="O18" s="61"/>
    </row>
    <row r="19" spans="1:15" x14ac:dyDescent="0.25">
      <c r="J19" s="61"/>
      <c r="K19" s="61"/>
      <c r="L19" s="61"/>
      <c r="M19" s="61"/>
      <c r="N19" s="61"/>
      <c r="O19" s="61"/>
    </row>
    <row r="20" spans="1:15" x14ac:dyDescent="0.25">
      <c r="J20" s="61"/>
      <c r="K20" s="61"/>
      <c r="L20" s="61"/>
      <c r="M20" s="61"/>
      <c r="N20" s="61"/>
      <c r="O20" s="61"/>
    </row>
    <row r="21" spans="1:15" x14ac:dyDescent="0.25">
      <c r="J21" s="61"/>
      <c r="K21" s="61"/>
      <c r="L21" s="61"/>
      <c r="M21" s="61"/>
      <c r="N21" s="61"/>
      <c r="O21" s="61"/>
    </row>
    <row r="22" spans="1:15" x14ac:dyDescent="0.25">
      <c r="J22" s="61"/>
      <c r="K22" s="61"/>
      <c r="L22" s="61"/>
      <c r="M22" s="61"/>
      <c r="N22" s="61"/>
      <c r="O22" s="61"/>
    </row>
    <row r="23" spans="1:15" x14ac:dyDescent="0.25">
      <c r="J23" s="61"/>
      <c r="K23" s="61"/>
      <c r="L23" s="61"/>
      <c r="M23" s="61"/>
      <c r="N23" s="61"/>
      <c r="O23" s="61"/>
    </row>
    <row r="24" spans="1:15" x14ac:dyDescent="0.25">
      <c r="J24" s="61"/>
      <c r="K24" s="61"/>
      <c r="L24" s="61"/>
      <c r="M24" s="61"/>
      <c r="N24" s="61"/>
      <c r="O24" s="61"/>
    </row>
    <row r="25" spans="1:15" x14ac:dyDescent="0.25">
      <c r="J25" s="61"/>
      <c r="K25" s="61"/>
      <c r="L25" s="61"/>
      <c r="M25" s="61"/>
      <c r="N25" s="61"/>
      <c r="O25" s="61"/>
    </row>
    <row r="26" spans="1:15" x14ac:dyDescent="0.25">
      <c r="J26" s="61"/>
      <c r="K26" s="61"/>
      <c r="L26" s="61"/>
      <c r="M26" s="61"/>
      <c r="N26" s="61"/>
      <c r="O26" s="61"/>
    </row>
  </sheetData>
  <mergeCells count="1">
    <mergeCell ref="J11:O26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R30"/>
  <sheetViews>
    <sheetView workbookViewId="0">
      <selection activeCell="B33" sqref="B33"/>
    </sheetView>
  </sheetViews>
  <sheetFormatPr defaultRowHeight="15" x14ac:dyDescent="0.25"/>
  <sheetData>
    <row r="2" spans="2:18" ht="15.75" x14ac:dyDescent="0.25">
      <c r="B2" s="20" t="s">
        <v>23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>
        <v>1</v>
      </c>
      <c r="P2" s="23" t="s">
        <v>24</v>
      </c>
      <c r="Q2" s="21"/>
      <c r="R2" s="21"/>
    </row>
    <row r="3" spans="2:18" ht="15.75" thickBot="1" x14ac:dyDescent="0.3">
      <c r="B3" s="21"/>
      <c r="C3" s="21"/>
      <c r="D3" s="21"/>
      <c r="E3" s="21"/>
      <c r="F3" s="21"/>
      <c r="G3" s="24">
        <v>1</v>
      </c>
      <c r="H3" s="25">
        <v>2</v>
      </c>
      <c r="I3" s="25">
        <v>3</v>
      </c>
      <c r="J3" s="25">
        <v>4</v>
      </c>
      <c r="K3" s="25">
        <v>5</v>
      </c>
      <c r="L3" s="25">
        <v>6</v>
      </c>
      <c r="M3" s="26">
        <v>7</v>
      </c>
      <c r="N3" s="21"/>
      <c r="O3" s="27">
        <v>2</v>
      </c>
      <c r="P3" s="28" t="s">
        <v>25</v>
      </c>
      <c r="Q3" s="21"/>
      <c r="R3" s="21"/>
    </row>
    <row r="4" spans="2:18" ht="16.5" thickBot="1" x14ac:dyDescent="0.3">
      <c r="B4" s="21" t="s">
        <v>26</v>
      </c>
      <c r="C4" s="21"/>
      <c r="D4" s="62">
        <f ca="1">TODAY()</f>
        <v>45602</v>
      </c>
      <c r="E4" s="63"/>
      <c r="F4" s="21"/>
      <c r="G4" s="29" t="s">
        <v>27</v>
      </c>
      <c r="H4" s="30" t="s">
        <v>28</v>
      </c>
      <c r="I4" s="30" t="s">
        <v>29</v>
      </c>
      <c r="J4" s="30" t="s">
        <v>30</v>
      </c>
      <c r="K4" s="30" t="s">
        <v>31</v>
      </c>
      <c r="L4" s="30" t="s">
        <v>32</v>
      </c>
      <c r="M4" s="31" t="s">
        <v>33</v>
      </c>
      <c r="N4" s="21"/>
      <c r="O4" s="27">
        <v>3</v>
      </c>
      <c r="P4" s="28" t="s">
        <v>34</v>
      </c>
      <c r="Q4" s="21"/>
      <c r="R4" s="21"/>
    </row>
    <row r="5" spans="2:18" x14ac:dyDescent="0.25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7">
        <v>4</v>
      </c>
      <c r="P5" s="28" t="s">
        <v>35</v>
      </c>
      <c r="Q5" s="21"/>
      <c r="R5" s="21"/>
    </row>
    <row r="6" spans="2:18" x14ac:dyDescent="0.25">
      <c r="B6" s="21" t="s">
        <v>36</v>
      </c>
      <c r="C6" s="21"/>
      <c r="D6" s="32">
        <f ca="1">WEEKDAY(D4,2)</f>
        <v>3</v>
      </c>
      <c r="E6" s="21"/>
      <c r="F6" s="33" t="s">
        <v>37</v>
      </c>
      <c r="G6" s="21"/>
      <c r="H6" s="21"/>
      <c r="I6" s="21"/>
      <c r="J6" s="21"/>
      <c r="K6" s="21"/>
      <c r="L6" s="21"/>
      <c r="M6" s="21"/>
      <c r="N6" s="21"/>
      <c r="O6" s="27">
        <v>5</v>
      </c>
      <c r="P6" s="28" t="s">
        <v>38</v>
      </c>
      <c r="Q6" s="21"/>
      <c r="R6" s="21"/>
    </row>
    <row r="7" spans="2:18" x14ac:dyDescent="0.25">
      <c r="B7" s="21"/>
      <c r="C7" s="21"/>
      <c r="D7" s="21"/>
      <c r="E7" s="21"/>
      <c r="F7" s="33"/>
      <c r="G7" s="21"/>
      <c r="H7" s="21"/>
      <c r="I7" s="21"/>
      <c r="J7" s="21"/>
      <c r="K7" s="21"/>
      <c r="L7" s="21"/>
      <c r="M7" s="21"/>
      <c r="N7" s="21"/>
      <c r="O7" s="27">
        <v>6</v>
      </c>
      <c r="P7" s="28" t="s">
        <v>39</v>
      </c>
      <c r="Q7" s="21"/>
      <c r="R7" s="21"/>
    </row>
    <row r="8" spans="2:18" x14ac:dyDescent="0.25">
      <c r="B8" s="34" t="s">
        <v>40</v>
      </c>
      <c r="C8" s="21"/>
      <c r="D8" s="35" t="str">
        <f ca="1">INDEX(P2:P8,WEEKDAY(D4,2))</f>
        <v>středa</v>
      </c>
      <c r="E8" s="21"/>
      <c r="F8" s="33" t="s">
        <v>41</v>
      </c>
      <c r="G8" s="21"/>
      <c r="H8" s="21"/>
      <c r="I8" s="21"/>
      <c r="J8" s="21"/>
      <c r="K8" s="21"/>
      <c r="L8" s="21"/>
      <c r="M8" s="21"/>
      <c r="N8" s="21"/>
      <c r="O8" s="36">
        <v>7</v>
      </c>
      <c r="P8" s="31" t="s">
        <v>42</v>
      </c>
      <c r="Q8" s="21"/>
      <c r="R8" s="21"/>
    </row>
    <row r="9" spans="2:18" x14ac:dyDescent="0.25">
      <c r="B9" s="34"/>
      <c r="C9" s="21"/>
      <c r="D9" s="21"/>
      <c r="E9" s="21"/>
      <c r="F9" s="33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2:18" x14ac:dyDescent="0.25">
      <c r="B10" s="37" t="s">
        <v>43</v>
      </c>
      <c r="C10" s="21"/>
      <c r="D10" s="35" t="str">
        <f ca="1">INDEX({"Pondělí";"Úterý";"Středa";"Čtvrtek";"Pátek";"Sobota";"Neděle"},D6)</f>
        <v>Středa</v>
      </c>
      <c r="E10" s="21"/>
      <c r="F10" s="33" t="s">
        <v>44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2:18" x14ac:dyDescent="0.25">
      <c r="B11" s="21"/>
      <c r="C11" s="21"/>
      <c r="D11" s="21"/>
      <c r="E11" s="21"/>
      <c r="F11" s="33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</row>
    <row r="12" spans="2:18" x14ac:dyDescent="0.25">
      <c r="B12" s="34" t="s">
        <v>45</v>
      </c>
      <c r="C12" s="21"/>
      <c r="D12" s="35" t="str">
        <f ca="1">VLOOKUP(WEEKDAY(D4,2),O2:P8,2)</f>
        <v>středa</v>
      </c>
      <c r="E12" s="21"/>
      <c r="F12" s="33" t="s">
        <v>46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2:18" x14ac:dyDescent="0.25">
      <c r="B13" s="34"/>
      <c r="C13" s="21"/>
      <c r="D13" s="38"/>
      <c r="E13" s="21"/>
      <c r="F13" s="33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2:18" x14ac:dyDescent="0.25">
      <c r="B14" s="37" t="s">
        <v>43</v>
      </c>
      <c r="C14" s="21"/>
      <c r="D14" s="39" t="str">
        <f ca="1">VLOOKUP(D6,{1,"pondělí";2,"úterý";3,"středa";4,"čtvrtek";5,"pátek";6,"sobota";7,"neděle"},2)</f>
        <v>středa</v>
      </c>
      <c r="E14" s="21"/>
      <c r="F14" s="33" t="s">
        <v>47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2:18" x14ac:dyDescent="0.25">
      <c r="B15" s="34"/>
      <c r="C15" s="21"/>
      <c r="D15" s="21"/>
      <c r="E15" s="21"/>
      <c r="F15" s="33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2:18" x14ac:dyDescent="0.25">
      <c r="B16" s="34" t="s">
        <v>48</v>
      </c>
      <c r="C16" s="21"/>
      <c r="D16" s="35" t="str">
        <f ca="1">HLOOKUP(WEEKDAY(D4,2),G3:M4,2)</f>
        <v>Středa</v>
      </c>
      <c r="E16" s="21"/>
      <c r="F16" s="33" t="s">
        <v>49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2:18" x14ac:dyDescent="0.25">
      <c r="B17" s="21"/>
      <c r="C17" s="21"/>
      <c r="D17" s="21"/>
      <c r="E17" s="21"/>
      <c r="F17" s="33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2:18" x14ac:dyDescent="0.25">
      <c r="B18" s="37" t="s">
        <v>43</v>
      </c>
      <c r="C18" s="21"/>
      <c r="D18" s="40" t="str">
        <f ca="1">HLOOKUP(D6,{1,2,3,4,5,6,7;"Pondělí","Úterý","Středa","Čtvrtek","Pátek","Sobota","Neděle"},2)</f>
        <v>Středa</v>
      </c>
      <c r="E18" s="21"/>
      <c r="F18" s="33" t="s">
        <v>50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2:18" x14ac:dyDescent="0.25">
      <c r="B19" s="21"/>
      <c r="C19" s="21"/>
      <c r="D19" s="21"/>
      <c r="E19" s="21"/>
      <c r="F19" s="33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2:18" x14ac:dyDescent="0.25">
      <c r="B20" s="21" t="s">
        <v>51</v>
      </c>
      <c r="C20" s="21"/>
      <c r="D20" s="35" t="str">
        <f ca="1">LOOKUP(D6,O2:P8)</f>
        <v>středa</v>
      </c>
      <c r="E20" s="21"/>
      <c r="F20" s="33" t="s">
        <v>52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2:18" x14ac:dyDescent="0.25">
      <c r="B21" s="21"/>
      <c r="C21" s="21"/>
      <c r="D21" s="21"/>
      <c r="E21" s="21"/>
      <c r="F21" s="33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2:18" x14ac:dyDescent="0.25">
      <c r="B22" s="37" t="s">
        <v>43</v>
      </c>
      <c r="C22" s="21"/>
      <c r="D22" s="35" t="str">
        <f ca="1">LOOKUP(D6,{1,2,3,4,5,6,7},{"pondělí","úterý","středa","čtvrtek","pátek","sobota","neděle"})</f>
        <v>středa</v>
      </c>
      <c r="E22" s="21"/>
      <c r="F22" s="33" t="s">
        <v>53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2:18" x14ac:dyDescent="0.25">
      <c r="B23" s="34"/>
      <c r="C23" s="21"/>
      <c r="D23" s="21"/>
      <c r="E23" s="21"/>
      <c r="F23" s="3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2:18" x14ac:dyDescent="0.25">
      <c r="B24" s="34" t="s">
        <v>54</v>
      </c>
      <c r="C24" s="21"/>
      <c r="D24" s="35" t="str">
        <f ca="1">CHOOSE(WEEKDAY(D4,2),P2,P3,P4,P5,P6,P7,P8)</f>
        <v>středa</v>
      </c>
      <c r="E24" s="21"/>
      <c r="F24" s="33" t="s">
        <v>55</v>
      </c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2:18" x14ac:dyDescent="0.25">
      <c r="B25" s="34"/>
      <c r="C25" s="21"/>
      <c r="D25" s="21"/>
      <c r="E25" s="21"/>
      <c r="F25" s="33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2:18" x14ac:dyDescent="0.25">
      <c r="B26" s="37" t="s">
        <v>43</v>
      </c>
      <c r="C26" s="21"/>
      <c r="D26" s="35" t="str">
        <f ca="1">CHOOSE(D6,"Pondělí","Úterý","Středa","Čtvrtek","Pátek","Sobota","Neděle")</f>
        <v>Středa</v>
      </c>
      <c r="E26" s="21"/>
      <c r="F26" s="33" t="s">
        <v>56</v>
      </c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2:18" x14ac:dyDescent="0.25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2:18" x14ac:dyDescent="0.25">
      <c r="B28" s="21" t="s">
        <v>57</v>
      </c>
      <c r="C28" s="21"/>
      <c r="D28" s="35" t="str">
        <f ca="1">IF(D6=1,"Pondělí",IF(D6=2,"Úterý",IF(D6=3,"Středa",IF(D6=4,"Čtvrtek",IF(D6=5,"Pátek",IF(D6=6,"Sobota","Neděle"))))))</f>
        <v>Středa</v>
      </c>
      <c r="E28" s="21"/>
      <c r="F28" s="21" t="s">
        <v>58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2:18" x14ac:dyDescent="0.25">
      <c r="B29" s="21"/>
      <c r="C29" s="21"/>
      <c r="D29" s="21"/>
      <c r="E29" s="21"/>
      <c r="F29" s="21"/>
      <c r="G29" s="21" t="s">
        <v>59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pans="2:18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</sheetData>
  <mergeCells count="1">
    <mergeCell ref="D4:E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1-Svyhledat</vt:lpstr>
      <vt:lpstr>1-Svyhledat - vyzkoušejte</vt:lpstr>
      <vt:lpstr>2-Svyhledat - ceníky</vt:lpstr>
      <vt:lpstr>Pozvyhledat + Index</vt:lpstr>
      <vt:lpstr>Další způsoby vyhledávání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lektor</dc:creator>
  <cp:lastModifiedBy>Vít Zelený</cp:lastModifiedBy>
  <dcterms:created xsi:type="dcterms:W3CDTF">2008-10-01T11:17:30Z</dcterms:created>
  <dcterms:modified xsi:type="dcterms:W3CDTF">2024-11-06T20:24:14Z</dcterms:modified>
</cp:coreProperties>
</file>